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%HXC11" sheetId="2" r:id="rId1"/>
    <sheet name="Res" sheetId="1" r:id="rId2"/>
  </sheets>
  <calcPr calcId="15251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</calcChain>
</file>

<file path=xl/sharedStrings.xml><?xml version="1.0" encoding="utf-8"?>
<sst xmlns="http://schemas.openxmlformats.org/spreadsheetml/2006/main" count="4" uniqueCount="4">
  <si>
    <t>Quemado (GWd/mT)</t>
  </si>
  <si>
    <t xml:space="preserve">HX </t>
  </si>
  <si>
    <t xml:space="preserve">Keff </t>
  </si>
  <si>
    <t xml:space="preserve">Keff ARO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</si>
</sst>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%"/>
  </numFmts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1" fontId="0" fillId="0" borderId="0" xfId="0" applyNumberFormat="1"/>
    <xf numFmtId="164" fontId="0" fillId="0" borderId="0" xfId="0" applyNumberFormat="1"/>
    <xf numFmtId="0" fontId="0" fillId="2" borderId="1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1" xfId="0" applyFill="1" applyBorder="1"/>
    <xf numFmtId="164" fontId="0" fillId="4" borderId="2" xfId="0" applyNumberFormat="1" applyFill="1" applyBorder="1"/>
    <xf numFmtId="164" fontId="0" fillId="4" borderId="3" xfId="0" applyNumberFormat="1" applyFill="1" applyBorder="1"/>
    <xf numFmtId="164" fontId="0" fillId="2" borderId="2" xfId="0" applyNumberFormat="1" applyFill="1" applyBorder="1"/>
    <xf numFmtId="164" fontId="0" fillId="2" borderId="3" xfId="0" applyNumberFormat="1" applyFill="1" applyBorder="1"/>
    <xf numFmtId="0" fontId="0" fillId="5" borderId="1" xfId="0" applyFill="1" applyBorder="1"/>
    <xf numFmtId="165" fontId="0" fillId="5" borderId="2" xfId="0" applyNumberFormat="1" applyFill="1" applyBorder="1"/>
    <xf numFmtId="165" fontId="0" fillId="5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%HXC11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Res!$B$2</c:f>
              <c:strCache>
                <c:ptCount val="1"/>
                <c:pt idx="0">
                  <c:v>Keff ARO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Res!$A$3:$A$16</c:f>
              <c:numCache>
                <c:formatCode>General</c:formatCode>
                <c:ptCount val="14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</c:numCache>
            </c:numRef>
          </c:xVal>
          <c:yVal>
            <c:numRef>
              <c:f>Res!$B$3:$B$16</c:f>
              <c:numCache>
                <c:formatCode>0.00000</c:formatCode>
                <c:ptCount val="14"/>
                <c:pt idx="0">
                  <c:v>1.0225979999999999</c:v>
                </c:pt>
                <c:pt idx="1">
                  <c:v>1.019563</c:v>
                </c:pt>
                <c:pt idx="2">
                  <c:v>1.0165280000000001</c:v>
                </c:pt>
                <c:pt idx="3">
                  <c:v>1.0140260000000001</c:v>
                </c:pt>
                <c:pt idx="4">
                  <c:v>1.0114700000000001</c:v>
                </c:pt>
                <c:pt idx="5">
                  <c:v>1.009147</c:v>
                </c:pt>
                <c:pt idx="6">
                  <c:v>1.0071289999999999</c:v>
                </c:pt>
                <c:pt idx="7">
                  <c:v>1.0054940000000001</c:v>
                </c:pt>
                <c:pt idx="8">
                  <c:v>1.004095</c:v>
                </c:pt>
                <c:pt idx="9">
                  <c:v>1.002267</c:v>
                </c:pt>
                <c:pt idx="10">
                  <c:v>0.99935929999999995</c:v>
                </c:pt>
                <c:pt idx="11">
                  <c:v>0.99483999999999995</c:v>
                </c:pt>
                <c:pt idx="12">
                  <c:v>0.9893537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Res!$C$2</c:f>
              <c:strCache>
                <c:ptCount val="1"/>
                <c:pt idx="0">
                  <c:v>Keff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Res!$A$3:$A$16</c:f>
              <c:numCache>
                <c:formatCode>General</c:formatCode>
                <c:ptCount val="14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</c:numCache>
            </c:numRef>
          </c:xVal>
          <c:yVal>
            <c:numRef>
              <c:f>Res!$C$3:$C$16</c:f>
              <c:numCache>
                <c:formatCode>0.00000</c:formatCode>
                <c:ptCount val="14"/>
                <c:pt idx="0">
                  <c:v>1.002707</c:v>
                </c:pt>
                <c:pt idx="1">
                  <c:v>1.009463</c:v>
                </c:pt>
                <c:pt idx="2">
                  <c:v>1.0068790000000001</c:v>
                </c:pt>
                <c:pt idx="3">
                  <c:v>1.004292</c:v>
                </c:pt>
                <c:pt idx="4">
                  <c:v>1.001782</c:v>
                </c:pt>
                <c:pt idx="5">
                  <c:v>0.99893149999999997</c:v>
                </c:pt>
                <c:pt idx="6">
                  <c:v>0.99695800000000001</c:v>
                </c:pt>
                <c:pt idx="7">
                  <c:v>0.99482329999999997</c:v>
                </c:pt>
                <c:pt idx="8">
                  <c:v>0.9929036</c:v>
                </c:pt>
                <c:pt idx="9">
                  <c:v>0.99146489999999998</c:v>
                </c:pt>
                <c:pt idx="10">
                  <c:v>0.98992279999999999</c:v>
                </c:pt>
                <c:pt idx="11">
                  <c:v>0.98908099999999999</c:v>
                </c:pt>
                <c:pt idx="12">
                  <c:v>0.98781759999999996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632720"/>
        <c:axId val="193633264"/>
      </c:scatterChart>
      <c:scatterChart>
        <c:scatterStyle val="smoothMarker"/>
        <c:varyColors val="0"/>
        <c:ser>
          <c:idx val="2"/>
          <c:order val="2"/>
          <c:tx>
            <c:strRef>
              <c:f>Res!$D$2</c:f>
              <c:strCache>
                <c:ptCount val="1"/>
                <c:pt idx="0">
                  <c:v>HX 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Res!$A$3:$A$16</c:f>
              <c:numCache>
                <c:formatCode>General</c:formatCode>
                <c:ptCount val="14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</c:numCache>
            </c:numRef>
          </c:xVal>
          <c:yVal>
            <c:numRef>
              <c:f>Res!$D$3:$D$16</c:f>
              <c:numCache>
                <c:formatCode>0.00000%</c:formatCode>
                <c:ptCount val="14"/>
                <c:pt idx="0">
                  <c:v>1.9890999999999881E-2</c:v>
                </c:pt>
                <c:pt idx="1">
                  <c:v>1.0099999999999998E-2</c:v>
                </c:pt>
                <c:pt idx="2">
                  <c:v>9.6490000000000187E-3</c:v>
                </c:pt>
                <c:pt idx="3">
                  <c:v>9.7340000000001314E-3</c:v>
                </c:pt>
                <c:pt idx="4">
                  <c:v>9.6880000000001409E-3</c:v>
                </c:pt>
                <c:pt idx="5">
                  <c:v>1.0215500000000044E-2</c:v>
                </c:pt>
                <c:pt idx="6">
                  <c:v>1.017099999999993E-2</c:v>
                </c:pt>
                <c:pt idx="7">
                  <c:v>1.0670700000000144E-2</c:v>
                </c:pt>
                <c:pt idx="8">
                  <c:v>1.1191399999999962E-2</c:v>
                </c:pt>
                <c:pt idx="9">
                  <c:v>1.0802100000000037E-2</c:v>
                </c:pt>
                <c:pt idx="10">
                  <c:v>9.4364999999999588E-3</c:v>
                </c:pt>
                <c:pt idx="11">
                  <c:v>5.7589999999999586E-3</c:v>
                </c:pt>
                <c:pt idx="12">
                  <c:v>1.5361000000000402E-3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08064"/>
        <c:axId val="193633808"/>
      </c:scatterChart>
      <c:valAx>
        <c:axId val="193632720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Quemado GWd/mT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93633264"/>
        <c:crosses val="autoZero"/>
        <c:crossBetween val="midCat"/>
        <c:majorUnit val="1"/>
      </c:valAx>
      <c:valAx>
        <c:axId val="193633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K eff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93632720"/>
        <c:crosses val="autoZero"/>
        <c:crossBetween val="midCat"/>
      </c:valAx>
      <c:valAx>
        <c:axId val="193633808"/>
        <c:scaling>
          <c:orientation val="minMax"/>
        </c:scaling>
        <c:delete val="0"/>
        <c:axPos val="r"/>
        <c:numFmt formatCode="0.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91508064"/>
        <c:crosses val="max"/>
        <c:crossBetween val="midCat"/>
      </c:valAx>
      <c:valAx>
        <c:axId val="915080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363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tabSelected="1" workbookViewId="0">
      <selection activeCell="D3" sqref="D3:D15"/>
    </sheetView>
  </sheetViews>
  <sheetFormatPr baseColWidth="10" defaultColWidth="9.140625" defaultRowHeight="15" x14ac:dyDescent="0.25"/>
  <cols>
    <col min="1" max="1" width="19.5703125" bestFit="1" customWidth="1"/>
    <col min="2" max="2" width="12.5703125" bestFit="1" customWidth="1"/>
    <col min="3" max="3" width="8.28515625" bestFit="1" customWidth="1"/>
    <col min="4" max="4" width="9.85546875" bestFit="1" customWidth="1"/>
  </cols>
  <sheetData>
    <row r="2" spans="1:11" x14ac:dyDescent="0.25">
      <c r="A2" s="4" t="s">
        <v>0</v>
      </c>
      <c r="B2" s="3" t="s">
        <v>3</v>
      </c>
      <c r="C2" s="7" t="s">
        <v>2</v>
      </c>
      <c r="D2" s="12" t="s">
        <v>1</v>
      </c>
      <c r="H2" s="1"/>
      <c r="I2" s="1"/>
      <c r="J2" s="1"/>
      <c r="K2" s="1"/>
    </row>
    <row r="3" spans="1:11" x14ac:dyDescent="0.25">
      <c r="A3" s="5">
        <v>0</v>
      </c>
      <c r="B3" s="10">
        <v>1.0225979999999999</v>
      </c>
      <c r="C3" s="8">
        <v>1.002707</v>
      </c>
      <c r="D3" s="13">
        <f>(B3-C3)</f>
        <v>1.9890999999999881E-2</v>
      </c>
      <c r="H3" s="1"/>
      <c r="I3" s="1"/>
      <c r="J3" s="1"/>
      <c r="K3" s="1"/>
    </row>
    <row r="4" spans="1:11" x14ac:dyDescent="0.25">
      <c r="A4" s="5">
        <v>0.2</v>
      </c>
      <c r="B4" s="10">
        <v>1.019563</v>
      </c>
      <c r="C4" s="8">
        <v>1.009463</v>
      </c>
      <c r="D4" s="13">
        <f t="shared" ref="D4:D15" si="0">B4-C4</f>
        <v>1.0099999999999998E-2</v>
      </c>
      <c r="H4" s="1"/>
      <c r="I4" s="1"/>
      <c r="J4" s="1"/>
      <c r="K4" s="1"/>
    </row>
    <row r="5" spans="1:11" x14ac:dyDescent="0.25">
      <c r="A5" s="5">
        <v>1</v>
      </c>
      <c r="B5" s="10">
        <v>1.0165280000000001</v>
      </c>
      <c r="C5" s="8">
        <v>1.0068790000000001</v>
      </c>
      <c r="D5" s="13">
        <f t="shared" si="0"/>
        <v>9.6490000000000187E-3</v>
      </c>
      <c r="H5" s="1"/>
      <c r="I5" s="1"/>
      <c r="J5" s="1"/>
      <c r="K5" s="1"/>
    </row>
    <row r="6" spans="1:11" x14ac:dyDescent="0.25">
      <c r="A6" s="5">
        <v>2</v>
      </c>
      <c r="B6" s="10">
        <v>1.0140260000000001</v>
      </c>
      <c r="C6" s="8">
        <v>1.004292</v>
      </c>
      <c r="D6" s="13">
        <f t="shared" si="0"/>
        <v>9.7340000000001314E-3</v>
      </c>
      <c r="H6" s="1"/>
      <c r="I6" s="1"/>
      <c r="J6" s="1"/>
      <c r="K6" s="1"/>
    </row>
    <row r="7" spans="1:11" x14ac:dyDescent="0.25">
      <c r="A7" s="5">
        <v>3</v>
      </c>
      <c r="B7" s="10">
        <v>1.0114700000000001</v>
      </c>
      <c r="C7" s="8">
        <v>1.001782</v>
      </c>
      <c r="D7" s="13">
        <f t="shared" si="0"/>
        <v>9.6880000000001409E-3</v>
      </c>
      <c r="H7" s="1"/>
      <c r="I7" s="1"/>
      <c r="J7" s="1"/>
      <c r="K7" s="1"/>
    </row>
    <row r="8" spans="1:11" x14ac:dyDescent="0.25">
      <c r="A8" s="5">
        <v>4</v>
      </c>
      <c r="B8" s="10">
        <v>1.009147</v>
      </c>
      <c r="C8" s="8">
        <v>0.99893149999999997</v>
      </c>
      <c r="D8" s="13">
        <f t="shared" si="0"/>
        <v>1.0215500000000044E-2</v>
      </c>
      <c r="H8" s="1"/>
      <c r="I8" s="1"/>
      <c r="J8" s="1"/>
      <c r="K8" s="1"/>
    </row>
    <row r="9" spans="1:11" x14ac:dyDescent="0.25">
      <c r="A9" s="5">
        <v>5</v>
      </c>
      <c r="B9" s="10">
        <v>1.0071289999999999</v>
      </c>
      <c r="C9" s="8">
        <v>0.99695800000000001</v>
      </c>
      <c r="D9" s="13">
        <f t="shared" si="0"/>
        <v>1.017099999999993E-2</v>
      </c>
      <c r="H9" s="1"/>
      <c r="I9" s="1"/>
      <c r="J9" s="1"/>
      <c r="K9" s="1"/>
    </row>
    <row r="10" spans="1:11" x14ac:dyDescent="0.25">
      <c r="A10" s="5">
        <v>6</v>
      </c>
      <c r="B10" s="10">
        <v>1.0054940000000001</v>
      </c>
      <c r="C10" s="8">
        <v>0.99482329999999997</v>
      </c>
      <c r="D10" s="13">
        <f t="shared" si="0"/>
        <v>1.0670700000000144E-2</v>
      </c>
      <c r="H10" s="1"/>
      <c r="I10" s="1"/>
      <c r="J10" s="1"/>
      <c r="K10" s="1"/>
    </row>
    <row r="11" spans="1:11" x14ac:dyDescent="0.25">
      <c r="A11" s="5">
        <v>7</v>
      </c>
      <c r="B11" s="10">
        <v>1.004095</v>
      </c>
      <c r="C11" s="8">
        <v>0.9929036</v>
      </c>
      <c r="D11" s="13">
        <f t="shared" si="0"/>
        <v>1.1191399999999962E-2</v>
      </c>
      <c r="H11" s="1"/>
      <c r="I11" s="1"/>
      <c r="J11" s="1"/>
      <c r="K11" s="1"/>
    </row>
    <row r="12" spans="1:11" x14ac:dyDescent="0.25">
      <c r="A12" s="5">
        <v>8</v>
      </c>
      <c r="B12" s="10">
        <v>1.002267</v>
      </c>
      <c r="C12" s="8">
        <v>0.99146489999999998</v>
      </c>
      <c r="D12" s="13">
        <f t="shared" si="0"/>
        <v>1.0802100000000037E-2</v>
      </c>
      <c r="H12" s="1"/>
      <c r="I12" s="1"/>
      <c r="J12" s="1"/>
      <c r="K12" s="1"/>
    </row>
    <row r="13" spans="1:11" x14ac:dyDescent="0.25">
      <c r="A13" s="5">
        <v>9</v>
      </c>
      <c r="B13" s="10">
        <v>0.99935929999999995</v>
      </c>
      <c r="C13" s="8">
        <v>0.98992279999999999</v>
      </c>
      <c r="D13" s="13">
        <f t="shared" si="0"/>
        <v>9.4364999999999588E-3</v>
      </c>
      <c r="H13" s="1"/>
      <c r="I13" s="1"/>
      <c r="J13" s="1"/>
      <c r="K13" s="1"/>
    </row>
    <row r="14" spans="1:11" x14ac:dyDescent="0.25">
      <c r="A14" s="5">
        <v>10</v>
      </c>
      <c r="B14" s="10">
        <v>0.99483999999999995</v>
      </c>
      <c r="C14" s="8">
        <v>0.98908099999999999</v>
      </c>
      <c r="D14" s="13">
        <f t="shared" si="0"/>
        <v>5.7589999999999586E-3</v>
      </c>
    </row>
    <row r="15" spans="1:11" x14ac:dyDescent="0.25">
      <c r="A15" s="5">
        <v>11</v>
      </c>
      <c r="B15" s="10">
        <v>0.9893537</v>
      </c>
      <c r="C15" s="8">
        <v>0.98781759999999996</v>
      </c>
      <c r="D15" s="13">
        <f t="shared" si="0"/>
        <v>1.5361000000000402E-3</v>
      </c>
    </row>
    <row r="16" spans="1:11" x14ac:dyDescent="0.25">
      <c r="A16" s="6"/>
      <c r="B16" s="11"/>
      <c r="C16" s="9"/>
      <c r="D16" s="14"/>
    </row>
    <row r="17" spans="2:4" x14ac:dyDescent="0.25">
      <c r="B17" s="2"/>
      <c r="C17" s="2"/>
      <c r="D1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Res</vt:lpstr>
      <vt:lpstr>%HXC11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2015-02-27T23:59:53Z</dcterms:modified>
</cp:coreProperties>
</file>